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 windowHeight="0"/>
  </bookViews>
  <sheets>
    <sheet name="List1" sheetId="1" r:id="rId1"/>
  </sheets>
  <calcPr calcId="152511"/>
</workbook>
</file>

<file path=xl/calcChain.xml><?xml version="1.0" encoding="utf-8"?>
<calcChain xmlns="http://schemas.openxmlformats.org/spreadsheetml/2006/main">
  <c r="G16" i="1" l="1"/>
  <c r="G14" i="1"/>
  <c r="G6" i="1" l="1"/>
  <c r="G7" i="1"/>
  <c r="G8" i="1"/>
  <c r="G9" i="1" l="1"/>
  <c r="G10" i="1" s="1"/>
  <c r="G20" i="1"/>
  <c r="G19" i="1"/>
  <c r="G18" i="1"/>
  <c r="G17" i="1"/>
  <c r="G15" i="1"/>
  <c r="G21" i="1" l="1"/>
  <c r="G22" i="1" s="1"/>
</calcChain>
</file>

<file path=xl/sharedStrings.xml><?xml version="1.0" encoding="utf-8"?>
<sst xmlns="http://schemas.openxmlformats.org/spreadsheetml/2006/main" count="52" uniqueCount="44">
  <si>
    <t>2.</t>
  </si>
  <si>
    <t>2.1</t>
  </si>
  <si>
    <t>2.2</t>
  </si>
  <si>
    <t>2.3</t>
  </si>
  <si>
    <t>2.4</t>
  </si>
  <si>
    <t>Transport</t>
  </si>
  <si>
    <t>Distribution electrical cabinet</t>
  </si>
  <si>
    <t>Procurement, delivery and technical support for connecting the existing electrical cabinet to the power supply. The cabinet is metal and freestanding. The following equipment is to be installed in the cabinet:</t>
  </si>
  <si>
    <t xml:space="preserve">Three-pole fuse mount 250A, 690V </t>
  </si>
  <si>
    <t>High performance fuse 160A</t>
  </si>
  <si>
    <t>Electrical terminals, electrical wires of corresponding cross sections and colors, plastic canals for the electrical wires, necessary mounting accessories and connecting materials.</t>
  </si>
  <si>
    <t>Total - electrical cabinet</t>
  </si>
  <si>
    <t>Newly designed Wet Pan Mill system</t>
  </si>
  <si>
    <t xml:space="preserve">Items include devices, equipment and  materials with specified technical charasteristics as well as installation and commissioning </t>
  </si>
  <si>
    <t>Electric motor:
Power supply: 3x400 V, 50 Hz
Nominal motor power: ≤ 75 kW
IE efficiency class: ≥ IE3
IP protection class: ≥ IP 55</t>
  </si>
  <si>
    <t xml:space="preserve">Commissioning and training of the staff  </t>
  </si>
  <si>
    <t>Current Documentation upon completion of works</t>
  </si>
  <si>
    <t>pcs</t>
  </si>
  <si>
    <t>Quantity</t>
  </si>
  <si>
    <t>Price</t>
  </si>
  <si>
    <t>Title</t>
  </si>
  <si>
    <t>#</t>
  </si>
  <si>
    <t>Unit of measure</t>
  </si>
  <si>
    <t>Unit price</t>
  </si>
  <si>
    <t xml:space="preserve"> Technical specification of the equivalent equipment </t>
  </si>
  <si>
    <t>Comment</t>
  </si>
  <si>
    <t>set</t>
  </si>
  <si>
    <t>Total - Newly designed Wet Pan Mill system</t>
  </si>
  <si>
    <r>
      <t xml:space="preserve">Frequency converter :
Power supply: 3x 380-500 V AC 
Power: ≥ 90kW
IE efficiency class: of the frequency converter ≥ IE2
ProfiBUS and ProfiNET compatibility
Possibility of implementation into Simatic Step7 or TIA Portal
Advanced graphic display for parametrization and operation                                                           IP protection class </t>
    </r>
    <r>
      <rPr>
        <sz val="10"/>
        <rFont val="Arial"/>
        <family val="2"/>
        <charset val="238"/>
      </rPr>
      <t>IP21</t>
    </r>
    <r>
      <rPr>
        <sz val="10"/>
        <rFont val="Arial"/>
        <family val="2"/>
      </rPr>
      <t xml:space="preserve">
</t>
    </r>
  </si>
  <si>
    <t xml:space="preserve"> Annex 2. Bill of Quantity - Wet Pan Mill</t>
  </si>
  <si>
    <t>TOTAL WET PAN MILL EQUIPMENT:</t>
  </si>
  <si>
    <t>1.</t>
  </si>
  <si>
    <t>1.1</t>
  </si>
  <si>
    <t>1.2</t>
  </si>
  <si>
    <t>1.3</t>
  </si>
  <si>
    <t>1.4</t>
  </si>
  <si>
    <t>2.5</t>
  </si>
  <si>
    <t>2.6</t>
  </si>
  <si>
    <t>2.7</t>
  </si>
  <si>
    <t>MAP 5: Replacement of Clay purificator by the Wet Pan Mill</t>
  </si>
  <si>
    <t>lump-sum</t>
  </si>
  <si>
    <t>Distribution cabinet - set</t>
  </si>
  <si>
    <t>Technical support - supervision during system installation, for mechanic and electric works related to the assembly process of the machine.
The assembly process includes:  
- positioning the base of the machine on to a concrete or a metal construction
-installation and positioning of the reducer and runner wheels
- installation and placement of the safety gates and transport conveyors for clay transportation
- cable routing, cable connecting and cable labeling</t>
  </si>
  <si>
    <t xml:space="preserve">High efficiency Wet Pan Mill,with milling tank diameter of min. 3900 mm, diameter of the rollers of min. 1800 mm,  nominal capacity of min. 40 t/h with a 30x10 mm ±5% grid attached. With accompanying corresponding technical documentation, including the electrical control cabinet with frequency control of the machine's drive speed.The system must be delivered with: 
- prepared piping for adding water and automatic moisture control of the clay, 
- system that collects and transports the processed clay from the machine exit to the next stage of processing
- all the necessary platforms, safety gates, stairs and stepping areas around the machine
- dust protection of the working area
 The design of the Wet Pan Mill  must be such that it enables installation in terms of dimensions as well as permanent operations of the machine with all necessary feeding belts and clay transport shown in project documentation.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</si>
</sst>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_-* #,##0.00\ [$€-1]_-;\-* #,##0.00\ [$€-1]_-;_-* &quot;-&quot;??\ [$€-1]_-;_-@_-"/>
  </numFmts>
  <fonts count="13" x14ac:knownFonts="1">
    <font>
      <sz val="11"/>
      <color theme="1"/>
      <name val="Calibri"/>
      <family val="2"/>
      <scheme val="minor"/>
    </font>
    <font>
      <sz val="14"/>
      <color theme="1"/>
      <name val="Calibri"/>
      <family val="2"/>
      <scheme val="minor"/>
    </font>
    <font>
      <b/>
      <sz val="11"/>
      <color theme="1"/>
      <name val="Arial"/>
      <family val="2"/>
      <charset val="238"/>
    </font>
    <font>
      <b/>
      <sz val="9"/>
      <color theme="1"/>
      <name val="Arial"/>
      <family val="2"/>
      <charset val="238"/>
    </font>
    <font>
      <b/>
      <sz val="10"/>
      <color theme="1"/>
      <name val="Arial"/>
      <family val="2"/>
      <charset val="238"/>
    </font>
    <font>
      <b/>
      <sz val="10"/>
      <name val="Arial"/>
      <family val="2"/>
      <charset val="238"/>
    </font>
    <font>
      <b/>
      <sz val="10"/>
      <name val="Arial"/>
      <family val="2"/>
    </font>
    <font>
      <sz val="10"/>
      <name val="Arial"/>
      <family val="2"/>
      <charset val="238"/>
    </font>
    <font>
      <sz val="10"/>
      <name val="Arial"/>
      <family val="2"/>
    </font>
    <font>
      <sz val="10"/>
      <color rgb="FFFF0000"/>
      <name val="Arial"/>
      <family val="2"/>
    </font>
    <font>
      <sz val="10"/>
      <color rgb="FFFF0000"/>
      <name val="Arial"/>
      <family val="2"/>
      <charset val="238"/>
    </font>
    <font>
      <sz val="10"/>
      <color theme="1"/>
      <name val="Arial"/>
      <family val="2"/>
      <charset val="238"/>
    </font>
    <font>
      <sz val="11"/>
      <color theme="1"/>
      <name val="Arial"/>
      <family val="2"/>
      <charset val="238"/>
    </font>
  </fonts>
  <fills count="4">
    <fill>
      <patternFill patternType="none"/>
    </fill>
    <fill>
      <patternFill patternType="gray125"/>
    </fill>
    <fill>
      <patternFill patternType="solid">
        <fgColor rgb="FF92D050"/>
        <bgColor indexed="64"/>
      </patternFill>
    </fill>
    <fill>
      <patternFill patternType="solid">
        <fgColor rgb="FFFFDC6D"/>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59">
    <xf numFmtId="0" fontId="0" fillId="0" borderId="0" xfId="0"/>
    <xf numFmtId="0" fontId="12" fillId="0" borderId="0" xfId="0" applyFont="1"/>
    <xf numFmtId="0" fontId="11" fillId="0" borderId="0" xfId="0" applyFont="1"/>
    <xf numFmtId="0" fontId="3" fillId="3" borderId="1" xfId="0" applyFont="1" applyFill="1" applyBorder="1" applyAlignment="1" applyProtection="1">
      <alignment horizontal="center" vertical="center" wrapText="1"/>
    </xf>
    <xf numFmtId="3" fontId="3" fillId="3" borderId="1" xfId="0" applyNumberFormat="1"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49" fontId="5" fillId="0" borderId="5" xfId="0" applyNumberFormat="1" applyFont="1" applyFill="1" applyBorder="1" applyAlignment="1" applyProtection="1">
      <alignment horizontal="left" vertical="top"/>
    </xf>
    <xf numFmtId="0" fontId="5" fillId="0" borderId="5" xfId="0" applyFont="1" applyFill="1" applyBorder="1" applyProtection="1"/>
    <xf numFmtId="0" fontId="7" fillId="0" borderId="5" xfId="0" applyFont="1" applyFill="1" applyBorder="1" applyProtection="1"/>
    <xf numFmtId="0" fontId="7" fillId="0" borderId="5" xfId="0" applyFont="1" applyFill="1" applyBorder="1" applyAlignment="1" applyProtection="1">
      <alignment horizontal="center"/>
    </xf>
    <xf numFmtId="49" fontId="7" fillId="0" borderId="5" xfId="0" applyNumberFormat="1" applyFont="1" applyFill="1" applyBorder="1" applyAlignment="1" applyProtection="1">
      <alignment horizontal="left" vertical="top"/>
    </xf>
    <xf numFmtId="0" fontId="8" fillId="0" borderId="5" xfId="0" applyFont="1" applyFill="1" applyBorder="1" applyAlignment="1" applyProtection="1">
      <alignment vertical="top" wrapText="1"/>
    </xf>
    <xf numFmtId="49" fontId="7" fillId="0" borderId="1" xfId="0" applyNumberFormat="1" applyFont="1" applyFill="1" applyBorder="1" applyAlignment="1" applyProtection="1">
      <alignment vertical="top"/>
    </xf>
    <xf numFmtId="0" fontId="7" fillId="0" borderId="1" xfId="0" quotePrefix="1" applyFont="1" applyFill="1" applyBorder="1" applyProtection="1"/>
    <xf numFmtId="0" fontId="7" fillId="0" borderId="1" xfId="0" applyFont="1" applyFill="1" applyBorder="1" applyAlignment="1" applyProtection="1">
      <alignment horizontal="center"/>
    </xf>
    <xf numFmtId="49" fontId="7" fillId="0" borderId="1" xfId="0" applyNumberFormat="1" applyFont="1" applyFill="1" applyBorder="1" applyAlignment="1" applyProtection="1">
      <alignment horizontal="left" vertical="top"/>
    </xf>
    <xf numFmtId="0" fontId="8" fillId="0" borderId="1" xfId="0" applyFont="1" applyFill="1" applyBorder="1" applyAlignment="1" applyProtection="1">
      <alignment wrapText="1"/>
    </xf>
    <xf numFmtId="0" fontId="7" fillId="0" borderId="1" xfId="0" applyFont="1" applyFill="1" applyBorder="1" applyProtection="1"/>
    <xf numFmtId="0" fontId="5" fillId="0" borderId="1" xfId="0" applyFont="1" applyFill="1" applyBorder="1" applyAlignment="1" applyProtection="1">
      <alignment horizontal="center"/>
    </xf>
    <xf numFmtId="49" fontId="7" fillId="0" borderId="1" xfId="0" applyNumberFormat="1" applyFont="1" applyFill="1" applyBorder="1" applyAlignment="1" applyProtection="1">
      <alignment horizontal="left"/>
    </xf>
    <xf numFmtId="0" fontId="5" fillId="0" borderId="1" xfId="0" applyFont="1" applyFill="1" applyBorder="1" applyProtection="1"/>
    <xf numFmtId="164" fontId="7" fillId="0" borderId="5" xfId="0" applyNumberFormat="1" applyFont="1" applyFill="1" applyBorder="1" applyProtection="1"/>
    <xf numFmtId="165" fontId="7" fillId="0" borderId="1" xfId="0" applyNumberFormat="1" applyFont="1" applyFill="1" applyBorder="1" applyProtection="1"/>
    <xf numFmtId="165" fontId="5" fillId="0" borderId="1" xfId="0" applyNumberFormat="1" applyFont="1" applyFill="1" applyBorder="1" applyAlignment="1" applyProtection="1">
      <alignment horizontal="right"/>
    </xf>
    <xf numFmtId="49" fontId="5" fillId="0" borderId="5" xfId="0" applyNumberFormat="1" applyFont="1" applyFill="1" applyBorder="1" applyAlignment="1" applyProtection="1">
      <alignment vertical="top"/>
    </xf>
    <xf numFmtId="0" fontId="6" fillId="0" borderId="5" xfId="0" applyFont="1" applyFill="1" applyBorder="1" applyProtection="1"/>
    <xf numFmtId="0" fontId="8" fillId="0" borderId="5" xfId="0" applyFont="1" applyFill="1" applyBorder="1" applyProtection="1"/>
    <xf numFmtId="0" fontId="8" fillId="0" borderId="5" xfId="0" applyFont="1" applyFill="1" applyBorder="1" applyAlignment="1" applyProtection="1">
      <alignment horizontal="center"/>
    </xf>
    <xf numFmtId="49" fontId="10" fillId="0" borderId="1" xfId="0" applyNumberFormat="1" applyFont="1" applyFill="1" applyBorder="1" applyAlignment="1" applyProtection="1">
      <alignment horizontal="left" vertical="top"/>
    </xf>
    <xf numFmtId="0" fontId="8" fillId="0" borderId="1" xfId="0" applyFont="1" applyFill="1" applyBorder="1" applyAlignment="1" applyProtection="1">
      <alignment horizontal="left" vertical="center" wrapText="1"/>
    </xf>
    <xf numFmtId="0" fontId="9" fillId="0" borderId="1" xfId="0" applyFont="1" applyFill="1" applyBorder="1" applyAlignment="1" applyProtection="1">
      <alignment horizontal="center"/>
    </xf>
    <xf numFmtId="0" fontId="8" fillId="0" borderId="1" xfId="0" applyFont="1" applyFill="1" applyBorder="1" applyAlignment="1" applyProtection="1">
      <alignment vertical="top" wrapText="1"/>
    </xf>
    <xf numFmtId="0" fontId="8" fillId="0" borderId="1" xfId="0" applyFont="1" applyFill="1" applyBorder="1" applyAlignment="1" applyProtection="1">
      <alignment horizontal="center"/>
    </xf>
    <xf numFmtId="164" fontId="10" fillId="0" borderId="1" xfId="0" applyNumberFormat="1" applyFont="1" applyFill="1" applyBorder="1" applyProtection="1"/>
    <xf numFmtId="165" fontId="8" fillId="0" borderId="1" xfId="0" applyNumberFormat="1" applyFont="1" applyFill="1" applyBorder="1" applyProtection="1"/>
    <xf numFmtId="165" fontId="7" fillId="0" borderId="1" xfId="0" applyNumberFormat="1" applyFont="1" applyFill="1" applyBorder="1" applyAlignment="1" applyProtection="1">
      <alignment horizontal="right"/>
    </xf>
    <xf numFmtId="0" fontId="8" fillId="0" borderId="1" xfId="0" applyFont="1" applyFill="1" applyBorder="1" applyAlignment="1" applyProtection="1"/>
    <xf numFmtId="165" fontId="8" fillId="0" borderId="1" xfId="0" applyNumberFormat="1" applyFont="1" applyFill="1" applyBorder="1" applyAlignment="1" applyProtection="1">
      <alignment horizontal="right"/>
    </xf>
    <xf numFmtId="165" fontId="7" fillId="0" borderId="5" xfId="0" applyNumberFormat="1" applyFont="1" applyFill="1" applyBorder="1" applyAlignment="1" applyProtection="1">
      <alignment horizontal="right"/>
    </xf>
    <xf numFmtId="165" fontId="4" fillId="3" borderId="5" xfId="0" applyNumberFormat="1" applyFont="1" applyFill="1" applyBorder="1" applyAlignment="1" applyProtection="1">
      <alignment vertical="center" wrapText="1"/>
    </xf>
    <xf numFmtId="164" fontId="7" fillId="0" borderId="5" xfId="0" applyNumberFormat="1" applyFont="1" applyFill="1" applyBorder="1" applyProtection="1">
      <protection locked="0"/>
    </xf>
    <xf numFmtId="164" fontId="7" fillId="0" borderId="5" xfId="0" applyNumberFormat="1" applyFont="1" applyFill="1" applyBorder="1" applyAlignment="1" applyProtection="1">
      <alignment horizontal="center"/>
      <protection locked="0"/>
    </xf>
    <xf numFmtId="165" fontId="7" fillId="0" borderId="1" xfId="0" applyNumberFormat="1" applyFont="1" applyFill="1" applyBorder="1" applyAlignment="1" applyProtection="1">
      <alignment horizontal="right"/>
      <protection locked="0"/>
    </xf>
    <xf numFmtId="165" fontId="5" fillId="0" borderId="1" xfId="0" applyNumberFormat="1" applyFont="1" applyFill="1" applyBorder="1" applyAlignment="1" applyProtection="1">
      <alignment horizontal="right"/>
      <protection locked="0"/>
    </xf>
    <xf numFmtId="0" fontId="0" fillId="0" borderId="1" xfId="0" applyBorder="1" applyProtection="1">
      <protection locked="0"/>
    </xf>
    <xf numFmtId="164" fontId="8" fillId="0" borderId="5" xfId="0" applyNumberFormat="1" applyFont="1" applyFill="1" applyBorder="1" applyProtection="1">
      <protection locked="0"/>
    </xf>
    <xf numFmtId="164" fontId="9" fillId="0" borderId="1" xfId="0" applyNumberFormat="1" applyFont="1" applyFill="1" applyBorder="1" applyAlignment="1" applyProtection="1">
      <alignment horizontal="center"/>
      <protection locked="0"/>
    </xf>
    <xf numFmtId="165" fontId="8" fillId="0" borderId="1" xfId="0" applyNumberFormat="1" applyFont="1" applyFill="1" applyBorder="1" applyAlignment="1" applyProtection="1">
      <alignment horizontal="center"/>
      <protection locked="0"/>
    </xf>
    <xf numFmtId="165" fontId="8" fillId="0" borderId="1" xfId="0" applyNumberFormat="1" applyFont="1" applyFill="1" applyBorder="1" applyAlignment="1" applyProtection="1">
      <alignment horizontal="right"/>
      <protection locked="0"/>
    </xf>
    <xf numFmtId="165" fontId="8" fillId="0" borderId="5" xfId="0" applyNumberFormat="1" applyFont="1" applyFill="1" applyBorder="1" applyAlignment="1" applyProtection="1">
      <alignment horizontal="right"/>
      <protection locked="0"/>
    </xf>
    <xf numFmtId="165" fontId="3" fillId="3" borderId="5" xfId="0" applyNumberFormat="1" applyFont="1" applyFill="1" applyBorder="1" applyAlignment="1" applyProtection="1">
      <alignment vertical="center" wrapText="1"/>
      <protection locked="0"/>
    </xf>
    <xf numFmtId="0" fontId="3" fillId="3" borderId="5" xfId="0" applyFont="1" applyFill="1" applyBorder="1" applyAlignment="1" applyProtection="1">
      <alignment horizontal="left" vertical="center"/>
    </xf>
    <xf numFmtId="49" fontId="7" fillId="0" borderId="2" xfId="0" applyNumberFormat="1" applyFont="1" applyFill="1" applyBorder="1" applyAlignment="1">
      <alignment horizontal="center"/>
    </xf>
    <xf numFmtId="49" fontId="7" fillId="0" borderId="3" xfId="0" applyNumberFormat="1" applyFont="1" applyFill="1" applyBorder="1" applyAlignment="1">
      <alignment horizontal="center"/>
    </xf>
    <xf numFmtId="49" fontId="7" fillId="0" borderId="4" xfId="0" applyNumberFormat="1" applyFont="1" applyFill="1" applyBorder="1" applyAlignment="1">
      <alignment horizontal="center"/>
    </xf>
    <xf numFmtId="0" fontId="1" fillId="2" borderId="6" xfId="0" applyFont="1" applyFill="1" applyBorder="1" applyAlignment="1" applyProtection="1">
      <alignment horizontal="center" wrapText="1"/>
    </xf>
    <xf numFmtId="0" fontId="1" fillId="2" borderId="0" xfId="0" applyFont="1" applyFill="1" applyBorder="1" applyAlignment="1" applyProtection="1">
      <alignment horizontal="center" wrapText="1"/>
    </xf>
    <xf numFmtId="0" fontId="2" fillId="3" borderId="6" xfId="0" applyFont="1" applyFill="1" applyBorder="1" applyAlignment="1" applyProtection="1">
      <alignment horizontal="center" vertical="center"/>
    </xf>
    <xf numFmtId="0" fontId="2" fillId="3" borderId="0" xfId="0" applyFont="1" applyFill="1" applyBorder="1" applyAlignment="1" applyProtection="1">
      <alignment horizontal="center" vertical="center"/>
    </xf>
  </cellXfs>
  <cellStyles count="1">
    <cellStyle name="Normal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zoomScaleNormal="100" workbookViewId="0">
      <selection activeCell="G22" sqref="G22"/>
    </sheetView>
  </sheetViews>
  <sheetFormatPr defaultRowHeight="14.4" x14ac:dyDescent="0.3"/>
  <cols>
    <col min="1" max="1" width="7.33203125" customWidth="1"/>
    <col min="2" max="2" width="59.5546875" customWidth="1"/>
    <col min="3" max="3" width="8.33203125" customWidth="1"/>
    <col min="4" max="4" width="7.88671875" customWidth="1"/>
    <col min="5" max="5" width="15.6640625" customWidth="1"/>
    <col min="6" max="6" width="21.44140625" bestFit="1" customWidth="1"/>
    <col min="7" max="7" width="30.5546875" bestFit="1" customWidth="1"/>
    <col min="8" max="8" width="23.109375" customWidth="1"/>
  </cols>
  <sheetData>
    <row r="1" spans="1:8" ht="18.75" customHeight="1" x14ac:dyDescent="0.35">
      <c r="A1" s="55" t="s">
        <v>39</v>
      </c>
      <c r="B1" s="56"/>
      <c r="C1" s="56"/>
      <c r="D1" s="56"/>
      <c r="E1" s="56"/>
      <c r="F1" s="56"/>
      <c r="G1" s="56"/>
      <c r="H1" s="56"/>
    </row>
    <row r="2" spans="1:8" x14ac:dyDescent="0.3">
      <c r="A2" s="57" t="s">
        <v>29</v>
      </c>
      <c r="B2" s="58"/>
      <c r="C2" s="58"/>
      <c r="D2" s="58"/>
      <c r="E2" s="58"/>
      <c r="F2" s="58"/>
      <c r="G2" s="58"/>
      <c r="H2" s="58"/>
    </row>
    <row r="3" spans="1:8" ht="36" x14ac:dyDescent="0.3">
      <c r="A3" s="3" t="s">
        <v>21</v>
      </c>
      <c r="B3" s="3" t="s">
        <v>20</v>
      </c>
      <c r="C3" s="3" t="s">
        <v>22</v>
      </c>
      <c r="D3" s="4" t="s">
        <v>18</v>
      </c>
      <c r="E3" s="3" t="s">
        <v>23</v>
      </c>
      <c r="F3" s="3" t="s">
        <v>24</v>
      </c>
      <c r="G3" s="5" t="s">
        <v>19</v>
      </c>
      <c r="H3" s="5" t="s">
        <v>25</v>
      </c>
    </row>
    <row r="4" spans="1:8" x14ac:dyDescent="0.3">
      <c r="A4" s="6" t="s">
        <v>31</v>
      </c>
      <c r="B4" s="7" t="s">
        <v>6</v>
      </c>
      <c r="C4" s="8"/>
      <c r="D4" s="9"/>
      <c r="E4" s="40"/>
      <c r="F4" s="40"/>
      <c r="G4" s="21"/>
      <c r="H4" s="44"/>
    </row>
    <row r="5" spans="1:8" ht="39.6" x14ac:dyDescent="0.3">
      <c r="A5" s="10" t="s">
        <v>32</v>
      </c>
      <c r="B5" s="11" t="s">
        <v>7</v>
      </c>
      <c r="C5" s="9"/>
      <c r="D5" s="9"/>
      <c r="E5" s="41"/>
      <c r="F5" s="41"/>
      <c r="G5" s="21"/>
      <c r="H5" s="44"/>
    </row>
    <row r="6" spans="1:8" x14ac:dyDescent="0.3">
      <c r="A6" s="12" t="s">
        <v>33</v>
      </c>
      <c r="B6" s="13" t="s">
        <v>8</v>
      </c>
      <c r="C6" s="14" t="s">
        <v>17</v>
      </c>
      <c r="D6" s="14">
        <v>1</v>
      </c>
      <c r="E6" s="42"/>
      <c r="F6" s="42"/>
      <c r="G6" s="22">
        <f>D6*E6</f>
        <v>0</v>
      </c>
      <c r="H6" s="44"/>
    </row>
    <row r="7" spans="1:8" x14ac:dyDescent="0.3">
      <c r="A7" s="12" t="s">
        <v>34</v>
      </c>
      <c r="B7" s="13" t="s">
        <v>9</v>
      </c>
      <c r="C7" s="14" t="s">
        <v>17</v>
      </c>
      <c r="D7" s="14">
        <v>3</v>
      </c>
      <c r="E7" s="42"/>
      <c r="F7" s="42"/>
      <c r="G7" s="22">
        <f>D7*E7</f>
        <v>0</v>
      </c>
      <c r="H7" s="44"/>
    </row>
    <row r="8" spans="1:8" ht="40.200000000000003" x14ac:dyDescent="0.3">
      <c r="A8" s="15" t="s">
        <v>35</v>
      </c>
      <c r="B8" s="16" t="s">
        <v>10</v>
      </c>
      <c r="C8" s="14" t="s">
        <v>40</v>
      </c>
      <c r="D8" s="14">
        <v>1</v>
      </c>
      <c r="E8" s="42"/>
      <c r="F8" s="42"/>
      <c r="G8" s="22">
        <f>D8*E8</f>
        <v>0</v>
      </c>
      <c r="H8" s="44"/>
    </row>
    <row r="9" spans="1:8" x14ac:dyDescent="0.3">
      <c r="A9" s="15"/>
      <c r="B9" s="17" t="s">
        <v>41</v>
      </c>
      <c r="C9" s="18" t="s">
        <v>17</v>
      </c>
      <c r="D9" s="18">
        <v>1</v>
      </c>
      <c r="E9" s="43"/>
      <c r="F9" s="43"/>
      <c r="G9" s="23">
        <f>D9*E9</f>
        <v>0</v>
      </c>
      <c r="H9" s="44"/>
    </row>
    <row r="10" spans="1:8" x14ac:dyDescent="0.3">
      <c r="A10" s="19"/>
      <c r="B10" s="20" t="s">
        <v>11</v>
      </c>
      <c r="C10" s="14"/>
      <c r="D10" s="14"/>
      <c r="E10" s="42"/>
      <c r="F10" s="42"/>
      <c r="G10" s="23">
        <f>SUM(G6:G9)</f>
        <v>0</v>
      </c>
      <c r="H10" s="44"/>
    </row>
    <row r="11" spans="1:8" x14ac:dyDescent="0.3">
      <c r="A11" s="52"/>
      <c r="B11" s="53"/>
      <c r="C11" s="53"/>
      <c r="D11" s="53"/>
      <c r="E11" s="53"/>
      <c r="F11" s="53"/>
      <c r="G11" s="54"/>
      <c r="H11" s="44"/>
    </row>
    <row r="12" spans="1:8" x14ac:dyDescent="0.3">
      <c r="A12" s="24" t="s">
        <v>0</v>
      </c>
      <c r="B12" s="25" t="s">
        <v>12</v>
      </c>
      <c r="C12" s="26"/>
      <c r="D12" s="27"/>
      <c r="E12" s="45"/>
      <c r="F12" s="45"/>
      <c r="G12" s="21"/>
      <c r="H12" s="44"/>
    </row>
    <row r="13" spans="1:8" ht="26.4" x14ac:dyDescent="0.3">
      <c r="A13" s="28"/>
      <c r="B13" s="29" t="s">
        <v>13</v>
      </c>
      <c r="C13" s="30"/>
      <c r="D13" s="30"/>
      <c r="E13" s="46"/>
      <c r="F13" s="46"/>
      <c r="G13" s="33"/>
      <c r="H13" s="44"/>
    </row>
    <row r="14" spans="1:8" ht="250.8" x14ac:dyDescent="0.3">
      <c r="A14" s="15" t="s">
        <v>1</v>
      </c>
      <c r="B14" s="31" t="s">
        <v>43</v>
      </c>
      <c r="C14" s="32" t="s">
        <v>26</v>
      </c>
      <c r="D14" s="32">
        <v>1</v>
      </c>
      <c r="E14" s="47"/>
      <c r="F14" s="47"/>
      <c r="G14" s="34">
        <f>D14*E14</f>
        <v>0</v>
      </c>
      <c r="H14" s="44"/>
    </row>
    <row r="15" spans="1:8" ht="66" x14ac:dyDescent="0.3">
      <c r="A15" s="15" t="s">
        <v>2</v>
      </c>
      <c r="B15" s="31" t="s">
        <v>14</v>
      </c>
      <c r="C15" s="14" t="s">
        <v>17</v>
      </c>
      <c r="D15" s="14">
        <v>1</v>
      </c>
      <c r="E15" s="42"/>
      <c r="F15" s="42"/>
      <c r="G15" s="35">
        <f t="shared" ref="G15:G20" si="0">D15*E15</f>
        <v>0</v>
      </c>
      <c r="H15" s="44"/>
    </row>
    <row r="16" spans="1:8" ht="118.8" x14ac:dyDescent="0.3">
      <c r="A16" s="15" t="s">
        <v>3</v>
      </c>
      <c r="B16" s="31" t="s">
        <v>28</v>
      </c>
      <c r="C16" s="14" t="s">
        <v>17</v>
      </c>
      <c r="D16" s="14">
        <v>1</v>
      </c>
      <c r="E16" s="42"/>
      <c r="F16" s="42"/>
      <c r="G16" s="35">
        <f>D16*E16</f>
        <v>0</v>
      </c>
      <c r="H16" s="44"/>
    </row>
    <row r="17" spans="1:8" ht="132" x14ac:dyDescent="0.3">
      <c r="A17" s="15" t="s">
        <v>4</v>
      </c>
      <c r="B17" s="31" t="s">
        <v>42</v>
      </c>
      <c r="C17" s="32" t="s">
        <v>26</v>
      </c>
      <c r="D17" s="32">
        <v>1</v>
      </c>
      <c r="E17" s="48"/>
      <c r="F17" s="48"/>
      <c r="G17" s="35">
        <f t="shared" si="0"/>
        <v>0</v>
      </c>
      <c r="H17" s="44"/>
    </row>
    <row r="18" spans="1:8" x14ac:dyDescent="0.3">
      <c r="A18" s="15" t="s">
        <v>36</v>
      </c>
      <c r="B18" s="36" t="s">
        <v>5</v>
      </c>
      <c r="C18" s="32" t="s">
        <v>26</v>
      </c>
      <c r="D18" s="32">
        <v>1</v>
      </c>
      <c r="E18" s="48"/>
      <c r="F18" s="48"/>
      <c r="G18" s="37">
        <f t="shared" si="0"/>
        <v>0</v>
      </c>
      <c r="H18" s="44"/>
    </row>
    <row r="19" spans="1:8" x14ac:dyDescent="0.3">
      <c r="A19" s="15" t="s">
        <v>37</v>
      </c>
      <c r="B19" s="36" t="s">
        <v>15</v>
      </c>
      <c r="C19" s="32" t="s">
        <v>26</v>
      </c>
      <c r="D19" s="32">
        <v>1</v>
      </c>
      <c r="E19" s="48"/>
      <c r="F19" s="48"/>
      <c r="G19" s="35">
        <f t="shared" si="0"/>
        <v>0</v>
      </c>
      <c r="H19" s="44"/>
    </row>
    <row r="20" spans="1:8" x14ac:dyDescent="0.3">
      <c r="A20" s="15" t="s">
        <v>38</v>
      </c>
      <c r="B20" s="36" t="s">
        <v>16</v>
      </c>
      <c r="C20" s="32" t="s">
        <v>26</v>
      </c>
      <c r="D20" s="32">
        <v>1</v>
      </c>
      <c r="E20" s="48"/>
      <c r="F20" s="48"/>
      <c r="G20" s="35">
        <f t="shared" si="0"/>
        <v>0</v>
      </c>
      <c r="H20" s="44"/>
    </row>
    <row r="21" spans="1:8" x14ac:dyDescent="0.3">
      <c r="A21" s="10"/>
      <c r="B21" s="20" t="s">
        <v>27</v>
      </c>
      <c r="C21" s="27"/>
      <c r="D21" s="27"/>
      <c r="E21" s="49"/>
      <c r="F21" s="49"/>
      <c r="G21" s="38">
        <f>SUM(G12:G20)</f>
        <v>0</v>
      </c>
      <c r="H21" s="44"/>
    </row>
    <row r="22" spans="1:8" x14ac:dyDescent="0.3">
      <c r="A22" s="51" t="s">
        <v>30</v>
      </c>
      <c r="B22" s="51"/>
      <c r="C22" s="51"/>
      <c r="D22" s="51"/>
      <c r="E22" s="50"/>
      <c r="F22" s="50"/>
      <c r="G22" s="39">
        <f>G21+G10</f>
        <v>0</v>
      </c>
      <c r="H22" s="44"/>
    </row>
    <row r="23" spans="1:8" x14ac:dyDescent="0.3">
      <c r="A23" s="1"/>
      <c r="G23" s="2"/>
    </row>
  </sheetData>
  <sheetProtection algorithmName="SHA-512" hashValue="gvPc7LR38WMhfx0nHVutdWHPMHCXeTit8Bp/cqzK/+giCdkea7J7UV2pGo1dA2L5+xjRZE4WQO4hZiXChJUH2w==" saltValue="mUvVrNwzTPNqFlbliBSS2A==" spinCount="100000" sheet="1" objects="1" scenarios="1"/>
  <mergeCells count="4">
    <mergeCell ref="A22:D22"/>
    <mergeCell ref="A11:G11"/>
    <mergeCell ref="A1:H1"/>
    <mergeCell ref="A2: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2022-02-12T14:31:37Z</dcterms:modified>
</cp:coreProperties>
</file>